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1" i="1"/>
  <c r="F31"/>
  <c r="G32"/>
  <c r="F32"/>
  <c r="G30"/>
  <c r="F30"/>
  <c r="G11"/>
  <c r="F11"/>
  <c r="G29"/>
  <c r="F29"/>
  <c r="G28"/>
  <c r="F28"/>
  <c r="F26"/>
  <c r="G26" s="1"/>
  <c r="G27"/>
  <c r="F27"/>
  <c r="G17"/>
  <c r="F17"/>
  <c r="F33"/>
  <c r="G33" s="1"/>
  <c r="F20"/>
  <c r="G20" s="1"/>
  <c r="F22"/>
  <c r="G22" s="1"/>
  <c r="F19"/>
  <c r="G19" s="1"/>
  <c r="F8"/>
  <c r="G8" s="1"/>
  <c r="F7"/>
  <c r="G7" s="1"/>
  <c r="F23"/>
  <c r="G23" s="1"/>
  <c r="F5"/>
  <c r="G5" s="1"/>
  <c r="F14"/>
  <c r="G14" s="1"/>
  <c r="F6"/>
  <c r="G6" s="1"/>
  <c r="F35"/>
  <c r="G35" s="1"/>
  <c r="F24"/>
  <c r="G24" s="1"/>
  <c r="F21"/>
  <c r="G21" s="1"/>
  <c r="F18"/>
  <c r="G18" s="1"/>
  <c r="F16"/>
  <c r="G16" s="1"/>
  <c r="F13"/>
  <c r="G13" s="1"/>
  <c r="F25"/>
  <c r="G25" s="1"/>
  <c r="E36"/>
  <c r="F34"/>
  <c r="G34" s="1"/>
  <c r="F15"/>
  <c r="G15" s="1"/>
  <c r="F12"/>
  <c r="G12" s="1"/>
  <c r="F10"/>
  <c r="G10" s="1"/>
  <c r="F9"/>
  <c r="G9" s="1"/>
  <c r="F4"/>
  <c r="G4" s="1"/>
  <c r="F36" l="1"/>
  <c r="G36"/>
</calcChain>
</file>

<file path=xl/sharedStrings.xml><?xml version="1.0" encoding="utf-8"?>
<sst xmlns="http://schemas.openxmlformats.org/spreadsheetml/2006/main" count="83" uniqueCount="69">
  <si>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</si>
  <si>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</si>
  <si>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</si>
  <si>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</si>
  <si>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</si>
  <si>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</si>
  <si>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</si>
  <si>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</si>
  <si>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</si>
  <si>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</si>
  <si>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</si>
  <si>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</si>
  <si>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</si>
  <si>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</si>
  <si>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</si>
  <si>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</si>
  <si>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</si>
  <si>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</si>
  <si>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</si>
  <si>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</si>
  <si>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</si>
  <si>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</si>
  <si>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</si>
  <si>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</si>
  <si>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</si>
  <si>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</si>
  <si>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</si>
  <si>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</si>
  <si>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</si>
  <si>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</si>
  <si>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экономист                                                    Т.Ю.Нихитько</t>
  </si>
  <si>
    <t>поверка манометров</t>
  </si>
  <si>
    <t xml:space="preserve">ремонт кровли </t>
  </si>
  <si>
    <t>замена крана в т/у ЦО</t>
  </si>
  <si>
    <t>вознаг. председат.совета МКД</t>
  </si>
  <si>
    <t xml:space="preserve">ООО УК "Уют": Перечень затрат на МКД по ул.Б.Хмельницкого,90 за 2014 год </t>
  </si>
  <si>
    <t>ремонт двери выхода на кровлю</t>
  </si>
  <si>
    <t>покос травы</t>
  </si>
  <si>
    <t>май,август</t>
  </si>
  <si>
    <t>валка деревьев</t>
  </si>
  <si>
    <t>июль</t>
  </si>
  <si>
    <t>февраль-окт.</t>
  </si>
  <si>
    <t>ремонт козырьков над подъездами</t>
  </si>
  <si>
    <t>октябрь-декаб.</t>
  </si>
  <si>
    <t>электроэнергия мест общ.пользов.</t>
  </si>
  <si>
    <t>январь-март</t>
  </si>
  <si>
    <t>замена замка</t>
  </si>
  <si>
    <t>покраска газовой трубы</t>
  </si>
  <si>
    <t>ограждение забора</t>
  </si>
  <si>
    <t>сентябрь-дек.</t>
  </si>
  <si>
    <t>февраль-ноябрь</t>
  </si>
  <si>
    <t>утепление труб ЦО в подвале</t>
  </si>
  <si>
    <t>герметизация узла ввода</t>
  </si>
  <si>
    <t>ноябрь</t>
  </si>
  <si>
    <t>март</t>
  </si>
  <si>
    <t>прочистка вентканалов</t>
  </si>
  <si>
    <t>ян.июнь-дек.</t>
  </si>
  <si>
    <t>изг.наклеек на подъезды, черн./прин.</t>
  </si>
  <si>
    <t>Долг на лицевом счете дома на 01.01.2014г- 59193,84 рублей</t>
  </si>
  <si>
    <t>Долг за жильцами на 01.01.2014г - 147967,98 руб.</t>
  </si>
  <si>
    <t>Начислено за техническое обслуживание дома за 2014 год - 698462,37 руб.</t>
  </si>
  <si>
    <t>Долг за жильцами на 01.01.2015г - 249403,61 руб.</t>
  </si>
  <si>
    <t>Оплачено собственниками за 2014 год - 607693,57 руб.в т.ч. МОП эл.-9466,83р, комп.-1200р)</t>
  </si>
  <si>
    <t>контроль за приборами учета т/у</t>
  </si>
  <si>
    <t>ремонт выпуска канализ.3-го под.</t>
  </si>
  <si>
    <t xml:space="preserve">сентябрь </t>
  </si>
  <si>
    <t>изготовление фото(знак)</t>
  </si>
  <si>
    <t>декабрь</t>
  </si>
  <si>
    <t>Долг на лицевом счете дома на 01.01.2015г - 83680,36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</si>
</sst>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topLeftCell="A10" workbookViewId="0">
      <selection activeCell="K20" sqref="K20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35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4311.57</v>
      </c>
      <c r="B4" s="4">
        <v>1</v>
      </c>
      <c r="C4" s="3" t="s">
        <v>3</v>
      </c>
      <c r="D4" s="3" t="s">
        <v>26</v>
      </c>
      <c r="E4" s="4">
        <v>45000</v>
      </c>
      <c r="F4" s="5">
        <f>E4/A4</f>
        <v>10.437033377632742</v>
      </c>
      <c r="G4" s="5">
        <f t="shared" ref="G4:G35" si="0">F4/12</f>
        <v>0.86975278146939516</v>
      </c>
    </row>
    <row r="5" spans="1:7">
      <c r="B5" s="4">
        <v>2</v>
      </c>
      <c r="C5" s="3" t="s">
        <v>48</v>
      </c>
      <c r="D5" s="3" t="s">
        <v>49</v>
      </c>
      <c r="E5" s="4">
        <v>12524.33</v>
      </c>
      <c r="F5" s="5">
        <f>E5/A4</f>
        <v>2.9048188942774908</v>
      </c>
      <c r="G5" s="5">
        <f>F5/12</f>
        <v>0.24206824118979089</v>
      </c>
    </row>
    <row r="6" spans="1:7">
      <c r="B6" s="4">
        <v>3</v>
      </c>
      <c r="C6" s="3" t="s">
        <v>47</v>
      </c>
      <c r="D6" s="3" t="s">
        <v>40</v>
      </c>
      <c r="E6" s="4">
        <v>1016</v>
      </c>
      <c r="F6" s="5">
        <f>E6/A4</f>
        <v>0.23564502025944148</v>
      </c>
      <c r="G6" s="5">
        <f>F6/12</f>
        <v>1.9637085021620124E-2</v>
      </c>
    </row>
    <row r="7" spans="1:7">
      <c r="B7" s="4">
        <v>4</v>
      </c>
      <c r="C7" s="3" t="s">
        <v>23</v>
      </c>
      <c r="D7" s="3" t="s">
        <v>17</v>
      </c>
      <c r="E7" s="4">
        <v>641.64</v>
      </c>
      <c r="F7" s="5">
        <f>E7/A4</f>
        <v>0.14881817992053939</v>
      </c>
      <c r="G7" s="5">
        <f>F7/12</f>
        <v>1.2401514993378283E-2</v>
      </c>
    </row>
    <row r="8" spans="1:7">
      <c r="B8" s="4">
        <v>5</v>
      </c>
      <c r="C8" s="3" t="s">
        <v>24</v>
      </c>
      <c r="D8" s="3" t="s">
        <v>28</v>
      </c>
      <c r="E8" s="4">
        <v>833.5</v>
      </c>
      <c r="F8" s="5">
        <f>E8/A4</f>
        <v>0.19331705156126425</v>
      </c>
      <c r="G8" s="5">
        <f>F8/12</f>
        <v>1.6109754296772021E-2</v>
      </c>
    </row>
    <row r="9" spans="1:7">
      <c r="B9" s="4">
        <v>6</v>
      </c>
      <c r="C9" s="4" t="s">
        <v>4</v>
      </c>
      <c r="D9" s="4" t="s">
        <v>5</v>
      </c>
      <c r="E9" s="4">
        <v>558.91</v>
      </c>
      <c r="F9" s="5">
        <f>E9/A4</f>
        <v>0.12963027389094925</v>
      </c>
      <c r="G9" s="7">
        <f t="shared" si="0"/>
        <v>1.0802522824245771E-2</v>
      </c>
    </row>
    <row r="10" spans="1:7">
      <c r="B10" s="4">
        <v>7</v>
      </c>
      <c r="C10" s="3" t="s">
        <v>16</v>
      </c>
      <c r="D10" s="3" t="s">
        <v>54</v>
      </c>
      <c r="E10" s="4">
        <v>9720</v>
      </c>
      <c r="F10" s="5">
        <f>E10/A4</f>
        <v>2.2543992095686725</v>
      </c>
      <c r="G10" s="7">
        <f t="shared" si="0"/>
        <v>0.18786660079738937</v>
      </c>
    </row>
    <row r="11" spans="1:7">
      <c r="B11" s="4">
        <v>8</v>
      </c>
      <c r="C11" s="3" t="s">
        <v>55</v>
      </c>
      <c r="D11" s="3" t="s">
        <v>54</v>
      </c>
      <c r="E11" s="4">
        <v>6402</v>
      </c>
      <c r="F11" s="5">
        <f>E11/A4</f>
        <v>1.4848419485245514</v>
      </c>
      <c r="G11" s="7">
        <f>F11/12</f>
        <v>0.12373682904371262</v>
      </c>
    </row>
    <row r="12" spans="1:7">
      <c r="B12" s="4">
        <v>9</v>
      </c>
      <c r="C12" s="3" t="s">
        <v>44</v>
      </c>
      <c r="D12" s="3" t="s">
        <v>45</v>
      </c>
      <c r="E12" s="4">
        <v>7684.01</v>
      </c>
      <c r="F12" s="5">
        <f>E12/A4</f>
        <v>1.7821837520903061</v>
      </c>
      <c r="G12" s="7">
        <f t="shared" si="0"/>
        <v>0.14851531267419218</v>
      </c>
    </row>
    <row r="13" spans="1:7">
      <c r="B13" s="4">
        <v>10</v>
      </c>
      <c r="C13" s="3" t="s">
        <v>33</v>
      </c>
      <c r="D13" s="3" t="s">
        <v>26</v>
      </c>
      <c r="E13" s="4">
        <v>102</v>
      </c>
      <c r="F13" s="5">
        <f>E13/A4</f>
        <v>2.365727565596755E-2</v>
      </c>
      <c r="G13" s="7">
        <f t="shared" si="0"/>
        <v>1.9714396379972958E-3</v>
      </c>
    </row>
    <row r="14" spans="1:7">
      <c r="B14" s="4">
        <v>11</v>
      </c>
      <c r="C14" s="3" t="s">
        <v>32</v>
      </c>
      <c r="D14" s="3" t="s">
        <v>56</v>
      </c>
      <c r="E14" s="4">
        <v>72161</v>
      </c>
      <c r="F14" s="5">
        <f>E14/A4</f>
        <v>16.736594790296806</v>
      </c>
      <c r="G14" s="7">
        <f>F14/12</f>
        <v>1.3947162325247338</v>
      </c>
    </row>
    <row r="15" spans="1:7">
      <c r="B15" s="4">
        <v>12</v>
      </c>
      <c r="C15" s="3" t="s">
        <v>36</v>
      </c>
      <c r="D15" s="3" t="s">
        <v>17</v>
      </c>
      <c r="E15" s="4">
        <v>2500</v>
      </c>
      <c r="F15" s="5">
        <f>E15/A4</f>
        <v>0.57983518764626352</v>
      </c>
      <c r="G15" s="7">
        <f t="shared" si="0"/>
        <v>4.831959897052196E-2</v>
      </c>
    </row>
    <row r="16" spans="1:7">
      <c r="B16" s="4">
        <v>13</v>
      </c>
      <c r="C16" s="3" t="s">
        <v>25</v>
      </c>
      <c r="D16" s="10" t="s">
        <v>50</v>
      </c>
      <c r="E16" s="4">
        <v>1592</v>
      </c>
      <c r="F16" s="5">
        <f>E16/A4</f>
        <v>0.36923904749314057</v>
      </c>
      <c r="G16" s="7">
        <f t="shared" si="0"/>
        <v>3.076992062442838E-2</v>
      </c>
    </row>
    <row r="17" spans="2:7">
      <c r="B17" s="4">
        <v>14</v>
      </c>
      <c r="C17" s="3" t="s">
        <v>42</v>
      </c>
      <c r="D17" s="10" t="s">
        <v>43</v>
      </c>
      <c r="E17" s="4">
        <v>20700.419999999998</v>
      </c>
      <c r="F17" s="5">
        <f>E17/A4</f>
        <v>4.8011327660225858</v>
      </c>
      <c r="G17" s="7">
        <f>F17/12</f>
        <v>0.40009439716854883</v>
      </c>
    </row>
    <row r="18" spans="2:7">
      <c r="B18" s="4">
        <v>15</v>
      </c>
      <c r="C18" s="3" t="s">
        <v>19</v>
      </c>
      <c r="D18" s="10" t="s">
        <v>18</v>
      </c>
      <c r="E18" s="4">
        <v>911.1</v>
      </c>
      <c r="F18" s="5">
        <f>E18/A4</f>
        <v>0.21131513578580427</v>
      </c>
      <c r="G18" s="7">
        <f t="shared" si="0"/>
        <v>1.7609594648817024E-2</v>
      </c>
    </row>
    <row r="19" spans="2:7">
      <c r="B19" s="4">
        <v>16</v>
      </c>
      <c r="C19" s="3" t="s">
        <v>31</v>
      </c>
      <c r="D19" s="10" t="s">
        <v>20</v>
      </c>
      <c r="E19" s="4">
        <v>302.33</v>
      </c>
      <c r="F19" s="5">
        <f>E19/A4</f>
        <v>7.0120628912437935E-2</v>
      </c>
      <c r="G19" s="7">
        <f t="shared" ref="G19:G20" si="1">F19/12</f>
        <v>5.8433857427031615E-3</v>
      </c>
    </row>
    <row r="20" spans="2:7">
      <c r="B20" s="4">
        <v>17</v>
      </c>
      <c r="C20" s="3" t="s">
        <v>37</v>
      </c>
      <c r="D20" s="10" t="s">
        <v>38</v>
      </c>
      <c r="E20" s="4">
        <v>2204.6</v>
      </c>
      <c r="F20" s="5">
        <f>E20/A4</f>
        <v>0.51132186187398099</v>
      </c>
      <c r="G20" s="7">
        <f t="shared" si="1"/>
        <v>4.2610155156165085E-2</v>
      </c>
    </row>
    <row r="21" spans="2:7">
      <c r="B21" s="3">
        <v>18</v>
      </c>
      <c r="C21" s="3" t="s">
        <v>27</v>
      </c>
      <c r="D21" s="10" t="s">
        <v>41</v>
      </c>
      <c r="E21" s="4">
        <v>846.31</v>
      </c>
      <c r="F21" s="5">
        <f>E21/A4</f>
        <v>0.19628812706276369</v>
      </c>
      <c r="G21" s="7">
        <f t="shared" si="0"/>
        <v>1.6357343921896975E-2</v>
      </c>
    </row>
    <row r="22" spans="2:7">
      <c r="B22" s="3">
        <v>19</v>
      </c>
      <c r="C22" s="3" t="s">
        <v>29</v>
      </c>
      <c r="D22" s="10" t="s">
        <v>7</v>
      </c>
      <c r="E22" s="4">
        <v>78900.820000000007</v>
      </c>
      <c r="F22" s="5">
        <f>E22/A4</f>
        <v>18.299788708057626</v>
      </c>
      <c r="G22" s="7">
        <f>F22/12</f>
        <v>1.5249823923381356</v>
      </c>
    </row>
    <row r="23" spans="2:7">
      <c r="B23" s="3">
        <v>20</v>
      </c>
      <c r="C23" s="3" t="s">
        <v>22</v>
      </c>
      <c r="D23" s="10" t="s">
        <v>7</v>
      </c>
      <c r="E23" s="4">
        <v>55459.91</v>
      </c>
      <c r="F23" s="5">
        <f>E23/A4</f>
        <v>12.863042928677954</v>
      </c>
      <c r="G23" s="7">
        <f>F23/12</f>
        <v>1.0719202440564961</v>
      </c>
    </row>
    <row r="24" spans="2:7">
      <c r="B24" s="3">
        <v>21</v>
      </c>
      <c r="C24" s="3" t="s">
        <v>39</v>
      </c>
      <c r="D24" s="10" t="s">
        <v>40</v>
      </c>
      <c r="E24" s="4">
        <v>6152.42</v>
      </c>
      <c r="F24" s="5">
        <f>E24/A4</f>
        <v>1.4269558420714497</v>
      </c>
      <c r="G24" s="7">
        <f t="shared" si="0"/>
        <v>0.11891298683928747</v>
      </c>
    </row>
    <row r="25" spans="2:7">
      <c r="B25" s="4">
        <v>22</v>
      </c>
      <c r="C25" s="3" t="s">
        <v>21</v>
      </c>
      <c r="D25" s="3" t="s">
        <v>7</v>
      </c>
      <c r="E25" s="4">
        <v>48524.3</v>
      </c>
      <c r="F25" s="5">
        <f>E25/A4</f>
        <v>11.254438638361433</v>
      </c>
      <c r="G25" s="7">
        <f t="shared" si="0"/>
        <v>0.93786988653011949</v>
      </c>
    </row>
    <row r="26" spans="2:7">
      <c r="B26" s="4">
        <v>23</v>
      </c>
      <c r="C26" s="3" t="s">
        <v>51</v>
      </c>
      <c r="D26" s="3" t="s">
        <v>18</v>
      </c>
      <c r="E26" s="4">
        <v>30848</v>
      </c>
      <c r="F26" s="5">
        <f>E26/A4</f>
        <v>7.1547023474047737</v>
      </c>
      <c r="G26" s="7">
        <f t="shared" ref="G26:G33" si="2">F26/12</f>
        <v>0.59622519561706444</v>
      </c>
    </row>
    <row r="27" spans="2:7">
      <c r="B27" s="4">
        <v>24</v>
      </c>
      <c r="C27" s="3" t="s">
        <v>46</v>
      </c>
      <c r="D27" s="3" t="s">
        <v>40</v>
      </c>
      <c r="E27" s="4">
        <v>540</v>
      </c>
      <c r="F27" s="5">
        <f>E27/A4</f>
        <v>0.12524440053159291</v>
      </c>
      <c r="G27" s="7">
        <f t="shared" si="2"/>
        <v>1.0437033377632743E-2</v>
      </c>
    </row>
    <row r="28" spans="2:7">
      <c r="B28" s="4">
        <v>25</v>
      </c>
      <c r="C28" s="3" t="s">
        <v>52</v>
      </c>
      <c r="D28" s="3" t="s">
        <v>18</v>
      </c>
      <c r="E28" s="4">
        <v>6067</v>
      </c>
      <c r="F28" s="5">
        <f>E28/A4</f>
        <v>1.4071440333799521</v>
      </c>
      <c r="G28" s="7">
        <f t="shared" si="2"/>
        <v>0.11726200278166267</v>
      </c>
    </row>
    <row r="29" spans="2:7">
      <c r="B29" s="4">
        <v>26</v>
      </c>
      <c r="C29" s="3" t="s">
        <v>57</v>
      </c>
      <c r="D29" s="3" t="s">
        <v>53</v>
      </c>
      <c r="E29" s="4">
        <v>1450</v>
      </c>
      <c r="F29" s="5">
        <f>E29/A4</f>
        <v>0.33630440883483281</v>
      </c>
      <c r="G29" s="7">
        <f t="shared" si="2"/>
        <v>2.8025367402902734E-2</v>
      </c>
    </row>
    <row r="30" spans="2:7">
      <c r="B30" s="4">
        <v>27</v>
      </c>
      <c r="C30" s="3" t="s">
        <v>64</v>
      </c>
      <c r="D30" s="3" t="s">
        <v>65</v>
      </c>
      <c r="E30" s="4">
        <v>1380</v>
      </c>
      <c r="F30" s="5">
        <f>E30/A4</f>
        <v>0.32006902358073741</v>
      </c>
      <c r="G30" s="7">
        <f t="shared" si="2"/>
        <v>2.6672418631728118E-2</v>
      </c>
    </row>
    <row r="31" spans="2:7">
      <c r="B31" s="4">
        <v>28</v>
      </c>
      <c r="C31" s="3" t="s">
        <v>66</v>
      </c>
      <c r="D31" s="3" t="s">
        <v>67</v>
      </c>
      <c r="E31" s="4">
        <v>36</v>
      </c>
      <c r="F31" s="5">
        <f>E31/A4</f>
        <v>8.3496267021061932E-3</v>
      </c>
      <c r="G31" s="7">
        <f>F31/12</f>
        <v>6.9580222517551607E-4</v>
      </c>
    </row>
    <row r="32" spans="2:7">
      <c r="B32" s="4">
        <v>29</v>
      </c>
      <c r="C32" s="3" t="s">
        <v>63</v>
      </c>
      <c r="D32" s="3" t="s">
        <v>7</v>
      </c>
      <c r="E32" s="4">
        <v>24827.34</v>
      </c>
      <c r="F32" s="5">
        <f>E32/A4</f>
        <v>5.7583061390630332</v>
      </c>
      <c r="G32" s="7">
        <f t="shared" si="2"/>
        <v>0.47985884492191944</v>
      </c>
    </row>
    <row r="33" spans="1:7">
      <c r="B33" s="4">
        <v>30</v>
      </c>
      <c r="C33" s="3" t="s">
        <v>34</v>
      </c>
      <c r="D33" s="3" t="s">
        <v>7</v>
      </c>
      <c r="E33" s="4">
        <v>57930.46</v>
      </c>
      <c r="F33" s="5">
        <f>E33/A4</f>
        <v>13.436047657813743</v>
      </c>
      <c r="G33" s="7">
        <f t="shared" si="2"/>
        <v>1.1196706381511452</v>
      </c>
    </row>
    <row r="34" spans="1:7">
      <c r="B34" s="4">
        <v>31</v>
      </c>
      <c r="C34" s="4" t="s">
        <v>6</v>
      </c>
      <c r="D34" s="4" t="s">
        <v>7</v>
      </c>
      <c r="E34" s="4">
        <v>113822.76</v>
      </c>
      <c r="F34" s="5">
        <f>E34/A4</f>
        <v>26.399376561206243</v>
      </c>
      <c r="G34" s="7">
        <f t="shared" si="0"/>
        <v>2.199948046767187</v>
      </c>
    </row>
    <row r="35" spans="1:7">
      <c r="B35" s="4">
        <v>32</v>
      </c>
      <c r="C35" s="4" t="s">
        <v>8</v>
      </c>
      <c r="D35" s="4" t="s">
        <v>7</v>
      </c>
      <c r="E35" s="4">
        <v>20540.93</v>
      </c>
      <c r="F35" s="5">
        <f>E35/A4</f>
        <v>4.7641416003915049</v>
      </c>
      <c r="G35" s="7">
        <f t="shared" si="0"/>
        <v>0.39701180003262543</v>
      </c>
    </row>
    <row r="36" spans="1:7">
      <c r="C36" s="1" t="s">
        <v>9</v>
      </c>
      <c r="D36" s="1"/>
      <c r="E36" s="1">
        <f>SUM(E4:E35)</f>
        <v>632180.09000000008</v>
      </c>
      <c r="F36" s="6">
        <f>SUM(F4:F35)</f>
        <v>146.6241044445527</v>
      </c>
      <c r="G36" s="6">
        <f>SUM(G4:G35)</f>
        <v>12.218675370379392</v>
      </c>
    </row>
    <row r="37" spans="1:7">
      <c r="C37" s="1"/>
      <c r="D37" s="1"/>
      <c r="E37" s="1"/>
      <c r="F37" s="6"/>
      <c r="G37" s="6"/>
    </row>
    <row r="38" spans="1:7">
      <c r="A38">
        <v>1</v>
      </c>
      <c r="B38" t="s">
        <v>58</v>
      </c>
    </row>
    <row r="39" spans="1:7">
      <c r="A39">
        <v>2</v>
      </c>
      <c r="B39" t="s">
        <v>59</v>
      </c>
    </row>
    <row r="40" spans="1:7">
      <c r="A40">
        <v>3</v>
      </c>
      <c r="B40" t="s">
        <v>60</v>
      </c>
    </row>
    <row r="41" spans="1:7">
      <c r="A41">
        <v>4</v>
      </c>
      <c r="B41" t="s">
        <v>62</v>
      </c>
    </row>
    <row r="42" spans="1:7">
      <c r="A42">
        <v>5</v>
      </c>
      <c r="B42" t="s">
        <v>61</v>
      </c>
    </row>
    <row r="43" spans="1:7">
      <c r="A43">
        <v>6</v>
      </c>
      <c r="B43" t="s">
        <v>68</v>
      </c>
    </row>
    <row r="45" spans="1:7">
      <c r="B45" s="2"/>
      <c r="C45" s="2"/>
    </row>
    <row r="46" spans="1:7">
      <c r="B46" s="2" t="s">
        <v>30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2015-02-24T12:36:49Z</dcterms:modified>
</cp:coreProperties>
</file>